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65" windowWidth="19320" windowHeight="8445"/>
  </bookViews>
  <sheets>
    <sheet name="CENSO 5A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/>
  <c r="F24" l="1"/>
  <c r="G24" s="1"/>
  <c r="H24" s="1"/>
  <c r="D47" l="1"/>
  <c r="C47"/>
  <c r="E12" l="1"/>
  <c r="E21" l="1"/>
  <c r="F21" s="1"/>
  <c r="G21" s="1"/>
  <c r="H21" s="1"/>
  <c r="E42"/>
  <c r="E39"/>
  <c r="G39" s="1"/>
  <c r="H39" s="1"/>
  <c r="E45"/>
  <c r="F45" l="1"/>
  <c r="G45" s="1"/>
  <c r="H45" s="1"/>
  <c r="F42"/>
  <c r="G42" s="1"/>
  <c r="H42" s="1"/>
  <c r="E36"/>
  <c r="G36" s="1"/>
  <c r="H36" s="1"/>
  <c r="E30" l="1"/>
  <c r="G30" s="1"/>
  <c r="H30" s="1"/>
  <c r="E27"/>
  <c r="F27" s="1"/>
  <c r="G27" s="1"/>
  <c r="H27" s="1"/>
  <c r="E33"/>
  <c r="G33" s="1"/>
  <c r="H33" s="1"/>
  <c r="E15"/>
  <c r="E18"/>
  <c r="F12"/>
  <c r="E47" l="1"/>
  <c r="F15"/>
  <c r="G15" s="1"/>
  <c r="H15" s="1"/>
  <c r="F18"/>
  <c r="G12"/>
  <c r="F47" l="1"/>
  <c r="G18"/>
  <c r="G47" s="1"/>
  <c r="H12"/>
  <c r="H18" l="1"/>
  <c r="H47" s="1"/>
</calcChain>
</file>

<file path=xl/sharedStrings.xml><?xml version="1.0" encoding="utf-8"?>
<sst xmlns="http://schemas.openxmlformats.org/spreadsheetml/2006/main" count="45" uniqueCount="44">
  <si>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</si>
  <si>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</si>
  <si>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</si>
  <si>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</si>
  <si>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</si>
  <si>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</si>
  <si>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</si>
  <si>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</si>
  <si>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</si>
  <si>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</si>
  <si>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</si>
  <si>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</si>
  <si>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</si>
  <si>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</si>
  <si>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</si>
  <si>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</si>
  <si>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</si>
  <si>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</si>
  <si>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</si>
  <si>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</si>
  <si>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</si>
  <si>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</si>
  <si>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</si>
  <si>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</si>
  <si>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</si>
  <si>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</si>
  <si>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</si>
  <si>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</si>
  <si>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</si>
  <si>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</si>
  <si>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LAS COBACHAS</t>
  </si>
  <si>
    <t>NUMERO DE CUENTA:85DP07C022551190</t>
  </si>
  <si>
    <t>CORRESPONDIENTE AL MUNICIPIO DE PURISIMA DEL RINCON</t>
  </si>
  <si>
    <t>TENSION: BAJA - BAJA</t>
  </si>
  <si>
    <t xml:space="preserve">FECHA DE CENSO: 29/05/2019  </t>
  </si>
  <si>
    <t>RPU: 060050151495</t>
  </si>
  <si>
    <t>UBICACION: COL. LAS COBACHAS</t>
  </si>
  <si>
    <t>TARIFA: 5A</t>
  </si>
  <si>
    <t>ZONA LEON</t>
  </si>
  <si>
    <t>100 W</t>
  </si>
  <si>
    <t>23 W</t>
  </si>
  <si>
    <t>175 W</t>
  </si>
  <si>
    <t>45 W</t>
  </si>
  <si>
    <t>Se cambiaron 10 vps a led de 50W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</si>
</sst>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"/>
  <sheetViews>
    <sheetView showGridLines="0" tabSelected="1" topLeftCell="A43" zoomScaleNormal="100" zoomScaleSheetLayoutView="100" workbookViewId="0">
      <selection activeCell="F64" sqref="F64"/>
    </sheetView>
  </sheetViews>
  <sheetFormatPr baseColWidth="10" defaultRowHeight="1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>
      <c r="A1" s="3"/>
      <c r="B1" s="42" t="s">
        <v>7</v>
      </c>
      <c r="C1" s="42"/>
      <c r="D1" s="42"/>
      <c r="E1" s="42"/>
      <c r="F1" s="42"/>
      <c r="G1" s="42"/>
      <c r="H1" s="42"/>
      <c r="I1" s="4"/>
    </row>
    <row r="2" spans="1:9">
      <c r="A2" s="5"/>
      <c r="B2" s="41" t="s">
        <v>20</v>
      </c>
      <c r="C2" s="41"/>
      <c r="D2" s="41"/>
      <c r="E2" s="41"/>
      <c r="F2" s="41"/>
      <c r="G2" s="41"/>
      <c r="H2" s="41"/>
      <c r="I2" s="7"/>
    </row>
    <row r="3" spans="1:9">
      <c r="A3" s="5"/>
      <c r="B3" s="41" t="s">
        <v>38</v>
      </c>
      <c r="C3" s="41"/>
      <c r="D3" s="41"/>
      <c r="E3" s="41"/>
      <c r="F3" s="41"/>
      <c r="G3" s="41"/>
      <c r="H3" s="41"/>
      <c r="I3" s="7"/>
    </row>
    <row r="4" spans="1:9">
      <c r="A4" s="5"/>
      <c r="B4" s="6"/>
      <c r="C4" s="6"/>
      <c r="D4" s="6"/>
      <c r="E4" s="6"/>
      <c r="F4" s="6"/>
      <c r="G4" s="6"/>
      <c r="H4" s="6"/>
      <c r="I4" s="7"/>
    </row>
    <row r="5" spans="1:9">
      <c r="A5" s="5"/>
      <c r="B5" s="40" t="s">
        <v>8</v>
      </c>
      <c r="C5" s="40"/>
      <c r="D5" s="40"/>
      <c r="E5" s="40"/>
      <c r="F5" s="40"/>
      <c r="G5" s="40"/>
      <c r="H5" s="40"/>
      <c r="I5" s="7"/>
    </row>
    <row r="6" spans="1:9">
      <c r="A6" s="5"/>
      <c r="B6" s="41" t="s">
        <v>32</v>
      </c>
      <c r="C6" s="41"/>
      <c r="D6" s="41"/>
      <c r="E6" s="41"/>
      <c r="F6" s="41"/>
      <c r="G6" s="41"/>
      <c r="H6" s="41"/>
      <c r="I6" s="7"/>
    </row>
    <row r="7" spans="1:9">
      <c r="A7" s="5"/>
      <c r="B7" s="12"/>
      <c r="C7" s="12"/>
      <c r="D7" s="12"/>
      <c r="E7" s="12"/>
      <c r="F7" s="12"/>
      <c r="G7" s="12"/>
      <c r="H7" s="8"/>
      <c r="I7" s="7"/>
    </row>
    <row r="8" spans="1:9">
      <c r="A8" s="5"/>
      <c r="B8" s="44" t="s">
        <v>31</v>
      </c>
      <c r="C8" s="44"/>
      <c r="D8" s="44"/>
      <c r="E8" s="44" t="s">
        <v>30</v>
      </c>
      <c r="F8" s="44"/>
      <c r="G8" s="44"/>
      <c r="H8" s="44"/>
      <c r="I8" s="7"/>
    </row>
    <row r="9" spans="1:9">
      <c r="A9" s="5"/>
      <c r="B9" s="44" t="s">
        <v>33</v>
      </c>
      <c r="C9" s="44"/>
      <c r="D9" s="44"/>
      <c r="E9" s="44" t="s">
        <v>21</v>
      </c>
      <c r="F9" s="44"/>
      <c r="G9" s="44"/>
      <c r="H9" s="44"/>
      <c r="I9" s="7"/>
    </row>
    <row r="10" spans="1:9" ht="46.5" customHeight="1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>
      <c r="A12" s="5"/>
      <c r="B12" s="1" t="s">
        <v>39</v>
      </c>
      <c r="C12" s="13">
        <v>10</v>
      </c>
      <c r="D12" s="23">
        <v>1000</v>
      </c>
      <c r="E12" s="27">
        <f>SUM(D12:D13)</f>
        <v>1000</v>
      </c>
      <c r="F12" s="29">
        <f>E12*0.25</f>
        <v>250</v>
      </c>
      <c r="G12" s="31">
        <f>(E12+F12)/1000</f>
        <v>1.25</v>
      </c>
      <c r="H12" s="33">
        <f>G12*12</f>
        <v>15</v>
      </c>
      <c r="I12" s="7"/>
    </row>
    <row r="13" spans="1:9">
      <c r="A13" s="5"/>
      <c r="B13" s="1"/>
      <c r="C13" s="13"/>
      <c r="D13" s="23"/>
      <c r="E13" s="28"/>
      <c r="F13" s="30"/>
      <c r="G13" s="32"/>
      <c r="H13" s="34"/>
      <c r="I13" s="7"/>
    </row>
    <row r="14" spans="1:9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>
      <c r="A16" s="5"/>
      <c r="B16" s="2"/>
      <c r="C16" s="13"/>
      <c r="D16" s="23"/>
      <c r="E16" s="38"/>
      <c r="F16" s="39"/>
      <c r="G16" s="32"/>
      <c r="H16" s="34"/>
      <c r="I16" s="7"/>
    </row>
    <row r="17" spans="1:9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>
      <c r="A19" s="5"/>
      <c r="B19" s="2"/>
      <c r="C19" s="14"/>
      <c r="D19" s="23"/>
      <c r="E19" s="38"/>
      <c r="F19" s="39"/>
      <c r="G19" s="32"/>
      <c r="H19" s="37"/>
      <c r="I19" s="7"/>
    </row>
    <row r="20" spans="1:9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>
      <c r="A21" s="5"/>
      <c r="B21" s="2"/>
      <c r="C21" s="14"/>
      <c r="D21" s="23"/>
      <c r="E21" s="27">
        <f>SUM(D21:D22)</f>
        <v>0</v>
      </c>
      <c r="F21" s="29">
        <f>E21*0.25</f>
        <v>0</v>
      </c>
      <c r="G21" s="31">
        <f>(E21+F21)/1000</f>
        <v>0</v>
      </c>
      <c r="H21" s="33">
        <f>G21*12</f>
        <v>0</v>
      </c>
      <c r="I21" s="7"/>
    </row>
    <row r="22" spans="1:9">
      <c r="A22" s="5"/>
      <c r="B22" s="2"/>
      <c r="C22" s="14"/>
      <c r="D22" s="23"/>
      <c r="E22" s="38"/>
      <c r="F22" s="39"/>
      <c r="G22" s="32"/>
      <c r="H22" s="37"/>
      <c r="I22" s="7"/>
    </row>
    <row r="23" spans="1:9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>
      <c r="A24" s="5"/>
      <c r="B24" s="2" t="s">
        <v>40</v>
      </c>
      <c r="C24" s="14">
        <v>1</v>
      </c>
      <c r="D24" s="23">
        <v>23</v>
      </c>
      <c r="E24" s="27">
        <f>SUM(D24:D25)</f>
        <v>23</v>
      </c>
      <c r="F24" s="29">
        <f>E24*0.25</f>
        <v>5.75</v>
      </c>
      <c r="G24" s="31">
        <f>(E24+F24)/1000</f>
        <v>2.8750000000000001E-2</v>
      </c>
      <c r="H24" s="33">
        <f>G24*12</f>
        <v>0.34500000000000003</v>
      </c>
      <c r="I24" s="7"/>
    </row>
    <row r="25" spans="1:9">
      <c r="A25" s="5"/>
      <c r="B25" s="2"/>
      <c r="C25" s="14"/>
      <c r="D25" s="23"/>
      <c r="E25" s="38"/>
      <c r="F25" s="39"/>
      <c r="G25" s="32"/>
      <c r="H25" s="37"/>
      <c r="I25" s="7"/>
    </row>
    <row r="26" spans="1:9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9">
      <c r="A28" s="5"/>
      <c r="B28" s="2"/>
      <c r="C28" s="13"/>
      <c r="D28" s="23"/>
      <c r="E28" s="38"/>
      <c r="F28" s="39"/>
      <c r="G28" s="32"/>
      <c r="H28" s="37"/>
      <c r="I28" s="7"/>
    </row>
    <row r="29" spans="1:9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9">
      <c r="A31" s="5"/>
      <c r="B31" s="2"/>
      <c r="C31" s="13"/>
      <c r="D31" s="23"/>
      <c r="E31" s="38"/>
      <c r="F31" s="36"/>
      <c r="G31" s="32"/>
      <c r="H31" s="37"/>
      <c r="I31" s="7"/>
    </row>
    <row r="32" spans="1:9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9">
      <c r="A34" s="5"/>
      <c r="B34" s="2"/>
      <c r="C34" s="13"/>
      <c r="D34" s="23"/>
      <c r="E34" s="38"/>
      <c r="F34" s="36"/>
      <c r="G34" s="32"/>
      <c r="H34" s="37"/>
      <c r="I34" s="7"/>
    </row>
    <row r="35" spans="1:9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>
      <c r="A36" s="5"/>
      <c r="B36" s="2"/>
      <c r="C36" s="13"/>
      <c r="D36" s="23"/>
      <c r="E36" s="27">
        <f>SUM(D36:D37)</f>
        <v>0</v>
      </c>
      <c r="F36" s="35"/>
      <c r="G36" s="31">
        <f>E36/1000</f>
        <v>0</v>
      </c>
      <c r="H36" s="33">
        <f>G36*12</f>
        <v>0</v>
      </c>
      <c r="I36" s="7"/>
    </row>
    <row r="37" spans="1:9">
      <c r="A37" s="5"/>
      <c r="B37" s="2"/>
      <c r="C37" s="13"/>
      <c r="D37" s="23"/>
      <c r="E37" s="38"/>
      <c r="F37" s="36"/>
      <c r="G37" s="32"/>
      <c r="H37" s="37"/>
      <c r="I37" s="7"/>
    </row>
    <row r="38" spans="1:9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>
      <c r="A39" s="5"/>
      <c r="B39" s="2"/>
      <c r="C39" s="13"/>
      <c r="D39" s="23"/>
      <c r="E39" s="27">
        <f>SUM(D39:D40)</f>
        <v>0</v>
      </c>
      <c r="F39" s="35"/>
      <c r="G39" s="31">
        <f>E39/1000</f>
        <v>0</v>
      </c>
      <c r="H39" s="33">
        <f>G39*12</f>
        <v>0</v>
      </c>
      <c r="I39" s="7"/>
    </row>
    <row r="40" spans="1:9">
      <c r="A40" s="5"/>
      <c r="B40" s="2"/>
      <c r="C40" s="13"/>
      <c r="D40" s="23"/>
      <c r="E40" s="38"/>
      <c r="F40" s="36"/>
      <c r="G40" s="32"/>
      <c r="H40" s="37"/>
      <c r="I40" s="7"/>
    </row>
    <row r="41" spans="1:9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>
      <c r="A42" s="5"/>
      <c r="B42" s="2" t="s">
        <v>41</v>
      </c>
      <c r="C42" s="13">
        <v>1</v>
      </c>
      <c r="D42" s="23">
        <v>175</v>
      </c>
      <c r="E42" s="27">
        <f>SUM(D42:D43)</f>
        <v>175</v>
      </c>
      <c r="F42" s="29">
        <f>E42*0.25</f>
        <v>43.75</v>
      </c>
      <c r="G42" s="31">
        <f>(E42+F42)/1000</f>
        <v>0.21875</v>
      </c>
      <c r="H42" s="33">
        <f>G42*12</f>
        <v>2.625</v>
      </c>
      <c r="I42" s="7"/>
    </row>
    <row r="43" spans="1:9">
      <c r="A43" s="5"/>
      <c r="B43" s="2"/>
      <c r="C43" s="13"/>
      <c r="D43" s="23"/>
      <c r="E43" s="38"/>
      <c r="F43" s="39"/>
      <c r="G43" s="32"/>
      <c r="H43" s="37"/>
      <c r="I43" s="7"/>
    </row>
    <row r="44" spans="1:9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>
      <c r="A45" s="5"/>
      <c r="B45" s="2" t="s">
        <v>42</v>
      </c>
      <c r="C45" s="13">
        <v>1</v>
      </c>
      <c r="D45" s="23">
        <v>45</v>
      </c>
      <c r="E45" s="27">
        <f>SUM(D45:D46)</f>
        <v>45</v>
      </c>
      <c r="F45" s="29">
        <f>E45*0.25</f>
        <v>11.25</v>
      </c>
      <c r="G45" s="31">
        <f>(E45+F45)/1000</f>
        <v>5.6250000000000001E-2</v>
      </c>
      <c r="H45" s="33">
        <f>G45*12</f>
        <v>0.67500000000000004</v>
      </c>
      <c r="I45" s="7"/>
    </row>
    <row r="46" spans="1:9">
      <c r="A46" s="5"/>
      <c r="B46" s="2"/>
      <c r="C46" s="13"/>
      <c r="D46" s="23"/>
      <c r="E46" s="38"/>
      <c r="F46" s="39"/>
      <c r="G46" s="32"/>
      <c r="H46" s="37"/>
      <c r="I46" s="7"/>
    </row>
    <row r="47" spans="1:9">
      <c r="A47" s="5"/>
      <c r="B47" s="17" t="s">
        <v>14</v>
      </c>
      <c r="C47" s="14">
        <f t="shared" ref="C47:H47" si="0">SUM(C12:C46)</f>
        <v>13</v>
      </c>
      <c r="D47" s="23">
        <f t="shared" si="0"/>
        <v>1243</v>
      </c>
      <c r="E47" s="24">
        <f>(SUM(E12:E46))/1000</f>
        <v>1.2430000000000001</v>
      </c>
      <c r="F47" s="14">
        <f t="shared" si="0"/>
        <v>310.75</v>
      </c>
      <c r="G47" s="15">
        <f t="shared" si="0"/>
        <v>1.55375</v>
      </c>
      <c r="H47" s="21">
        <f t="shared" si="0"/>
        <v>18.645</v>
      </c>
      <c r="I47" s="7"/>
    </row>
    <row r="48" spans="1:9">
      <c r="A48" s="5"/>
      <c r="B48" s="6"/>
      <c r="C48" s="6"/>
      <c r="D48" s="6"/>
      <c r="E48" s="6"/>
      <c r="F48" s="6"/>
      <c r="G48" s="6"/>
      <c r="H48" s="6"/>
      <c r="I48" s="7"/>
    </row>
    <row r="49" spans="1:9">
      <c r="A49" s="5"/>
      <c r="B49" s="43" t="s">
        <v>15</v>
      </c>
      <c r="C49" s="43"/>
      <c r="D49" s="43"/>
      <c r="E49" s="43"/>
      <c r="F49" s="43"/>
      <c r="G49" s="43"/>
      <c r="H49" s="43"/>
      <c r="I49" s="7"/>
    </row>
    <row r="50" spans="1:9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>
      <c r="A54" s="5"/>
      <c r="B54" s="18" t="s">
        <v>36</v>
      </c>
      <c r="C54" s="6"/>
      <c r="D54" s="41" t="s">
        <v>18</v>
      </c>
      <c r="E54" s="41"/>
      <c r="F54" s="6"/>
      <c r="G54" s="41" t="s">
        <v>18</v>
      </c>
      <c r="H54" s="41"/>
      <c r="I54" s="7"/>
    </row>
    <row r="55" spans="1:9">
      <c r="A55" s="5"/>
      <c r="B55" s="18" t="s">
        <v>37</v>
      </c>
      <c r="C55" s="6"/>
      <c r="D55" s="40" t="s">
        <v>17</v>
      </c>
      <c r="E55" s="40"/>
      <c r="F55" s="6"/>
      <c r="G55" s="40" t="s">
        <v>19</v>
      </c>
      <c r="H55" s="40"/>
      <c r="I55" s="7"/>
    </row>
    <row r="56" spans="1:9" ht="15.75" thickBot="1">
      <c r="A56" s="9"/>
      <c r="B56" s="10"/>
      <c r="C56" s="10"/>
      <c r="D56" s="10"/>
      <c r="E56" s="10"/>
      <c r="F56" s="10"/>
      <c r="G56" s="10"/>
      <c r="H56" s="10"/>
      <c r="I56" s="11"/>
    </row>
    <row r="63" spans="1:9" ht="23.25">
      <c r="B63" s="45" t="s">
        <v>43</v>
      </c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5:E55"/>
    <mergeCell ref="D54:E54"/>
    <mergeCell ref="G54:H54"/>
    <mergeCell ref="G55:H55"/>
    <mergeCell ref="E45:E46"/>
    <mergeCell ref="F45:F46"/>
    <mergeCell ref="G45:G46"/>
    <mergeCell ref="H45:H46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0"/>
    <mergeCell ref="F39:F40"/>
    <mergeCell ref="G39:G40"/>
    <mergeCell ref="H39:H40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Invitado</cp:lastModifiedBy>
  <cp:lastPrinted>2019-06-03T22:58:51Z</cp:lastPrinted>
  <dcterms:created xsi:type="dcterms:W3CDTF">2011-10-26T15:56:34Z</dcterms:created>
  <dcterms:modified xsi:type="dcterms:W3CDTF">2021-09-26T01:53:50Z</dcterms:modified>
</cp:coreProperties>
</file>